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/>
  </bookViews>
  <sheets>
    <sheet name="Городская поликлиника+ФФОМС" sheetId="1" r:id="rId1"/>
  </sheets>
  <definedNames>
    <definedName name="_xlnm._FilterDatabase" localSheetId="0" hidden="1">'Городская поликлиника+ФФОМС'!$A$4:$I$53</definedName>
    <definedName name="T_CZ_12_3" localSheetId="0">'Городская поликлиника+ФФОМС'!#REF!</definedName>
    <definedName name="T_CZ_13_3" localSheetId="0">'Городская поликлиника+ФФОМС'!#REF!</definedName>
    <definedName name="T_CZ_14_3" localSheetId="0">'Городская поликлиника+ФФОМС'!#REF!</definedName>
    <definedName name="T_CZ_15_3" localSheetId="0">'Городская поликлиника+ФФОМС'!#REF!</definedName>
    <definedName name="T_CZ_16_3" localSheetId="0">'Городская поликлиника+ФФОМС'!#REF!</definedName>
    <definedName name="T_CZ_17_3" localSheetId="0">'Городская поликлиника+ФФОМС'!#REF!</definedName>
    <definedName name="T_CZ_18_3" localSheetId="0">'Городская поликлиника+ФФОМС'!#REF!</definedName>
    <definedName name="T_CZ_19_3" localSheetId="0">'Городская поликлиника+ФФОМС'!#REF!</definedName>
    <definedName name="T_CZ_20_3" localSheetId="0">'Городская поликлиника+ФФОМС'!#REF!</definedName>
    <definedName name="T_CZ_21_3" localSheetId="0">'Городская поликлиника+ФФОМС'!#REF!</definedName>
    <definedName name="T_CZ_22_3" localSheetId="0">'Городская поликлиника+ФФОМС'!#REF!</definedName>
    <definedName name="T_CZ_23_3" localSheetId="0">'Городская поликлиника+ФФОМС'!#REF!</definedName>
    <definedName name="T_CZ_24_3" localSheetId="0">'Городская поликлиника+ФФОМС'!#REF!</definedName>
    <definedName name="T_CZ_25_3" localSheetId="0">'Городская поликлиника+ФФОМС'!#REF!</definedName>
    <definedName name="T_CZ_26_3" localSheetId="0">'Городская поликлиника+ФФОМС'!#REF!</definedName>
    <definedName name="T_CZ_27_3" localSheetId="0">'Городская поликлиника+ФФОМС'!#REF!</definedName>
    <definedName name="T_CZ_28_3" localSheetId="0">'Городская поликлиника+ФФОМС'!#REF!</definedName>
    <definedName name="T_CZ_29_3" localSheetId="0">'Городская поликлиника+ФФОМС'!#REF!</definedName>
    <definedName name="T_CZ_30_3" localSheetId="0">'Городская поликлиника+ФФОМС'!#REF!</definedName>
    <definedName name="T_CZ_31_3" localSheetId="0">'Городская поликлиника+ФФОМС'!#REF!</definedName>
    <definedName name="T_CZ_32_3" localSheetId="0">'Городская поликлиника+ФФОМС'!#REF!</definedName>
    <definedName name="T_CZ_33_3" localSheetId="0">'Городская поликлиника+ФФОМС'!#REF!</definedName>
    <definedName name="T_CZ_34_3" localSheetId="0">'Городская поликлиника+ФФОМС'!#REF!</definedName>
    <definedName name="T_CZ_35_3" localSheetId="0">'Городская поликлиника+ФФОМС'!#REF!</definedName>
    <definedName name="T_CZ_36_3" localSheetId="0">'Городская поликлиника+ФФОМС'!#REF!</definedName>
    <definedName name="T_CZ_37_3" localSheetId="0">'Городская поликлиника+ФФОМС'!#REF!</definedName>
    <definedName name="T_CZ_38_3" localSheetId="0">'Городская поликлиника+ФФОМС'!#REF!</definedName>
    <definedName name="T_CZ_39_3" localSheetId="0">'Городская поликлиника+ФФОМС'!#REF!</definedName>
    <definedName name="T_CZ_40_3" localSheetId="0">'Городская поликлиника+ФФОМС'!#REF!</definedName>
    <definedName name="T_CZ_41_3" localSheetId="0">'Городская поликлиника+ФФОМС'!#REF!</definedName>
    <definedName name="T_CZ_42_3" localSheetId="0">'Городская поликлиника+ФФОМС'!#REF!</definedName>
    <definedName name="T_CZ_43_3" localSheetId="0">'Городская поликлиника+ФФОМС'!#REF!</definedName>
    <definedName name="T_CZ_44_3" localSheetId="0">'Городская поликлиника+ФФОМС'!#REF!</definedName>
    <definedName name="T_CZ_45_3" localSheetId="0">'Городская поликлиника+ФФОМС'!#REF!</definedName>
    <definedName name="T_CZ_46_3" localSheetId="0">'Городская поликлиника+ФФОМС'!#REF!</definedName>
    <definedName name="T_CZ_47_3" localSheetId="0">'Городская поликлиника+ФФОМС'!#REF!</definedName>
    <definedName name="T_CZ_48_3" localSheetId="0">'Городская поликлиника+ФФОМС'!#REF!</definedName>
    <definedName name="T_CZ_49_3" localSheetId="0">'Городская поликлиника+ФФОМС'!#REF!</definedName>
    <definedName name="T_CZ_50_3" localSheetId="0">'Городская поликлиника+ФФОМС'!#REF!</definedName>
    <definedName name="T_CZ_51_3" localSheetId="0">'Городская поликлиника+ФФОМС'!#REF!</definedName>
    <definedName name="T_CZ_52_3" localSheetId="0">'Городская поликлиника+ФФОМС'!#REF!</definedName>
    <definedName name="T_CZ_53_3" localSheetId="0">'Городская поликлиника+ФФОМС'!#REF!</definedName>
    <definedName name="T_CZ_54_3" localSheetId="0">'Городская поликлиника+ФФОМС'!#REF!</definedName>
    <definedName name="T_CZ_55_3" localSheetId="0">'Городская поликлиника+ФФОМС'!#REF!</definedName>
    <definedName name="T_CZ_56_3" localSheetId="0">'Городская поликлиника+ФФОМС'!#REF!</definedName>
    <definedName name="T_CZ_57_3" localSheetId="0">'Городская поликлиника+ФФОМС'!#REF!</definedName>
    <definedName name="T_CZ_58_3" localSheetId="0">'Городская поликлиника+ФФОМС'!#REF!</definedName>
    <definedName name="T_CZ_59_3" localSheetId="0">'Городская поликлиника+ФФОМС'!#REF!</definedName>
    <definedName name="T_CZ_60_3" localSheetId="0">'Городская поликлиника+ФФОМС'!#REF!</definedName>
    <definedName name="T_CZ_61_3" localSheetId="0">'Городская поликлиника+ФФОМС'!#REF!</definedName>
    <definedName name="T_CZ_62_3" localSheetId="0">'Городская поликлиника+ФФОМС'!#REF!</definedName>
    <definedName name="T_CZ_63_3" localSheetId="0">'Городская поликлиника+ФФОМС'!#REF!</definedName>
    <definedName name="T_CZ_64_3" localSheetId="0">'Городская поликлиника+ФФОМС'!#REF!</definedName>
    <definedName name="T_CZ_65_3" localSheetId="0">'Городская поликлиника+ФФОМС'!#REF!</definedName>
    <definedName name="T_CZ_66_3" localSheetId="0">'Городская поликлиника+ФФОМС'!#REF!</definedName>
    <definedName name="T_CZ_67_3" localSheetId="0">'Городская поликлиника+ФФОМС'!#REF!</definedName>
    <definedName name="T_CZ_68_3" localSheetId="0">'Городская поликлиника+ФФОМС'!#REF!</definedName>
    <definedName name="T_CZ_69_3" localSheetId="0">'Городская поликлиника+ФФОМС'!#REF!</definedName>
    <definedName name="T_CZ_70_3" localSheetId="0">'Городская поликлиника+ФФОМС'!#REF!</definedName>
    <definedName name="T_CZ_71_3" localSheetId="0">'Городская поликлиника+ФФОМС'!#REF!</definedName>
    <definedName name="T_CZ_72_3" localSheetId="0">'Городская поликлиника+ФФОМС'!#REF!</definedName>
    <definedName name="T_CZ_73_3" localSheetId="0">'Городская поликлиника+ФФОМС'!#REF!</definedName>
    <definedName name="T_CZ_74_3" localSheetId="0">'Городская поликлиника+ФФОМС'!#REF!</definedName>
    <definedName name="T_CZ_75_3" localSheetId="0">'Городская поликлиника+ФФОМС'!#REF!</definedName>
    <definedName name="T_CZ_76_3" localSheetId="0">'Городская поликлиника+ФФОМС'!#REF!</definedName>
    <definedName name="T_CZ_77_3" localSheetId="0">'Городская поликлиника+ФФОМС'!#REF!</definedName>
    <definedName name="T_CZ_78_3" localSheetId="0">'Городская поликлиника+ФФОМС'!#REF!</definedName>
    <definedName name="T_CZ_79_3" localSheetId="0">'Городская поликлиника+ФФОМС'!#REF!</definedName>
    <definedName name="T_CZ_80_3" localSheetId="0">'Городская поликлиника+ФФОМС'!#REF!</definedName>
    <definedName name="T_CZ_81_3" localSheetId="0">'Городская поликлиника+ФФОМС'!#REF!</definedName>
    <definedName name="T_CZ_82_3" localSheetId="0">'Городская поликлиника+ФФОМС'!#REF!</definedName>
    <definedName name="T_CZ_83_3" localSheetId="0">'Городская поликлиника+ФФОМС'!#REF!</definedName>
    <definedName name="T_CZ_84_3" localSheetId="0">'Городская поликлиника+ФФОМС'!#REF!</definedName>
    <definedName name="T_CZ_85_3" localSheetId="0">'Городская поликлиника+ФФОМС'!#REF!</definedName>
    <definedName name="T_CZ_86_3" localSheetId="0">'Городская поликлиника+ФФОМС'!#REF!</definedName>
    <definedName name="T_CZ_87_3" localSheetId="0">'Городская поликлиника+ФФОМС'!#REF!</definedName>
    <definedName name="T_CZ_88_3" localSheetId="0">'Городская поликлиника+ФФОМС'!#REF!</definedName>
    <definedName name="T_CZ_89_3" localSheetId="0">'Городская поликлиника+ФФОМС'!#REF!</definedName>
    <definedName name="T_CZ_90_3" localSheetId="0">'Городская поликлиника+ФФОМС'!#REF!</definedName>
    <definedName name="T_CZ_91_3" localSheetId="0">'Городская поликлиника+ФФОМС'!#REF!</definedName>
    <definedName name="T_CZ_92_3" localSheetId="0">'Городская поликлиника+ФФОМС'!#REF!</definedName>
    <definedName name="T_CZ_93_3" localSheetId="0">'Городская поликлиника+ФФОМС'!#REF!</definedName>
    <definedName name="T_CZ_94_3" localSheetId="0">'Городская поликлиника+ФФОМС'!#REF!</definedName>
    <definedName name="T_CZ_95_3" localSheetId="0">'Городская поликлиника+ФФОМС'!#REF!</definedName>
    <definedName name="V_с01_12_4" localSheetId="0">'Городская поликлиника+ФФОМС'!#REF!</definedName>
    <definedName name="V_с01_12_5" localSheetId="0">'Городская поликлиника+ФФОМС'!#REF!</definedName>
    <definedName name="V_с01_13_4" localSheetId="0">'Городская поликлиника+ФФОМС'!#REF!</definedName>
    <definedName name="V_с01_14_4" localSheetId="0">'Городская поликлиника+ФФОМС'!#REF!</definedName>
    <definedName name="V_с01_15_4" localSheetId="0">'Городская поликлиника+ФФОМС'!#REF!</definedName>
    <definedName name="V_с01_16_4" localSheetId="0">'Городская поликлиника+ФФОМС'!#REF!</definedName>
    <definedName name="V_с01_17_4" localSheetId="0">'Городская поликлиника+ФФОМС'!#REF!</definedName>
    <definedName name="V_с01_18_4" localSheetId="0">'Городская поликлиника+ФФОМС'!#REF!</definedName>
    <definedName name="V_с01_19_4" localSheetId="0">'Городская поликлиника+ФФОМС'!#REF!</definedName>
    <definedName name="V_с01_20_4" localSheetId="0">'Городская поликлиника+ФФОМС'!#REF!</definedName>
    <definedName name="V_с01_20_5" localSheetId="0">'Городская поликлиника+ФФОМС'!#REF!</definedName>
    <definedName name="V_с01_21_4" localSheetId="0">'Городская поликлиника+ФФОМС'!#REF!</definedName>
    <definedName name="V_с01_22_4" localSheetId="0">'Городская поликлиника+ФФОМС'!#REF!</definedName>
    <definedName name="V_с01_23_4" localSheetId="0">'Городская поликлиника+ФФОМС'!#REF!</definedName>
    <definedName name="V_с01_24_4" localSheetId="0">'Городская поликлиника+ФФОМС'!#REF!</definedName>
    <definedName name="V_с01_25_4" localSheetId="0">'Городская поликлиника+ФФОМС'!#REF!</definedName>
    <definedName name="V_с01_26_4" localSheetId="0">'Городская поликлиника+ФФОМС'!#REF!</definedName>
    <definedName name="V_с01_27_4" localSheetId="0">'Городская поликлиника+ФФОМС'!#REF!</definedName>
    <definedName name="V_с01_28_4" localSheetId="0">'Городская поликлиника+ФФОМС'!#REF!</definedName>
    <definedName name="V_с01_29_4" localSheetId="0">'Городская поликлиника+ФФОМС'!#REF!</definedName>
    <definedName name="V_с01_30_4" localSheetId="0">'Городская поликлиника+ФФОМС'!#REF!</definedName>
    <definedName name="V_с01_30_5" localSheetId="0">'Городская поликлиника+ФФОМС'!#REF!</definedName>
    <definedName name="V_с01_31_4" localSheetId="0">'Городская поликлиника+ФФОМС'!#REF!</definedName>
    <definedName name="V_с01_32_4" localSheetId="0">'Городская поликлиника+ФФОМС'!#REF!</definedName>
    <definedName name="V_с01_33_4" localSheetId="0">'Городская поликлиника+ФФОМС'!#REF!</definedName>
    <definedName name="V_с01_34_4" localSheetId="0">'Городская поликлиника+ФФОМС'!#REF!</definedName>
    <definedName name="V_с01_35_4" localSheetId="0">'Городская поликлиника+ФФОМС'!#REF!</definedName>
    <definedName name="V_с01_36_4" localSheetId="0">'Городская поликлиника+ФФОМС'!#REF!</definedName>
    <definedName name="V_с01_37_4" localSheetId="0">'Городская поликлиника+ФФОМС'!#REF!</definedName>
    <definedName name="V_с01_38_4" localSheetId="0">'Городская поликлиника+ФФОМС'!#REF!</definedName>
    <definedName name="V_с01_39_4" localSheetId="0">'Городская поликлиника+ФФОМС'!#REF!</definedName>
    <definedName name="V_с01_40_4" localSheetId="0">'Городская поликлиника+ФФОМС'!#REF!</definedName>
    <definedName name="V_с01_41_4" localSheetId="0">'Городская поликлиника+ФФОМС'!#REF!</definedName>
    <definedName name="V_с01_42_4" localSheetId="0">'Городская поликлиника+ФФОМС'!#REF!</definedName>
    <definedName name="V_с01_43_4" localSheetId="0">'Городская поликлиника+ФФОМС'!#REF!</definedName>
    <definedName name="V_с01_44_4" localSheetId="0">'Городская поликлиника+ФФОМС'!#REF!</definedName>
    <definedName name="V_с01_45_4" localSheetId="0">'Городская поликлиника+ФФОМС'!#REF!</definedName>
    <definedName name="V_с01_46_4" localSheetId="0">'Городская поликлиника+ФФОМС'!#REF!</definedName>
    <definedName name="V_с01_47_4" localSheetId="0">'Городская поликлиника+ФФОМС'!#REF!</definedName>
    <definedName name="V_с01_48_4" localSheetId="0">'Городская поликлиника+ФФОМС'!#REF!</definedName>
    <definedName name="V_с01_49_4" localSheetId="0">'Городская поликлиника+ФФОМС'!#REF!</definedName>
    <definedName name="V_с01_49_5" localSheetId="0">'Городская поликлиника+ФФОМС'!#REF!</definedName>
    <definedName name="V_с01_50_4" localSheetId="0">'Городская поликлиника+ФФОМС'!#REF!</definedName>
    <definedName name="V_с01_50_5" localSheetId="0">'Городская поликлиника+ФФОМС'!#REF!</definedName>
    <definedName name="V_с01_51_4" localSheetId="0">'Городская поликлиника+ФФОМС'!#REF!</definedName>
    <definedName name="V_с01_52_4" localSheetId="0">'Городская поликлиника+ФФОМС'!#REF!</definedName>
    <definedName name="V_с01_53_4" localSheetId="0">'Городская поликлиника+ФФОМС'!#REF!</definedName>
    <definedName name="V_с01_54_4" localSheetId="0">'Городская поликлиника+ФФОМС'!#REF!</definedName>
    <definedName name="V_с01_55_4" localSheetId="0">'Городская поликлиника+ФФОМС'!#REF!</definedName>
    <definedName name="V_с01_56_4" localSheetId="0">'Городская поликлиника+ФФОМС'!#REF!</definedName>
    <definedName name="V_с01_56_5" localSheetId="0">'Городская поликлиника+ФФОМС'!#REF!</definedName>
    <definedName name="V_с01_57_4" localSheetId="0">'Городская поликлиника+ФФОМС'!#REF!</definedName>
    <definedName name="V_с01_58_4" localSheetId="0">'Городская поликлиника+ФФОМС'!#REF!</definedName>
    <definedName name="V_с01_59_4" localSheetId="0">'Городская поликлиника+ФФОМС'!#REF!</definedName>
    <definedName name="V_с01_60_4" localSheetId="0">'Городская поликлиника+ФФОМС'!#REF!</definedName>
    <definedName name="V_с01_61_4" localSheetId="0">'Городская поликлиника+ФФОМС'!#REF!</definedName>
    <definedName name="V_с01_62_4" localSheetId="0">'Городская поликлиника+ФФОМС'!#REF!</definedName>
    <definedName name="V_с01_63_4" localSheetId="0">'Городская поликлиника+ФФОМС'!#REF!</definedName>
    <definedName name="V_с01_64_4" localSheetId="0">'Городская поликлиника+ФФОМС'!#REF!</definedName>
    <definedName name="V_с01_65_4" localSheetId="0">'Городская поликлиника+ФФОМС'!#REF!</definedName>
    <definedName name="V_с01_66_4" localSheetId="0">'Городская поликлиника+ФФОМС'!#REF!</definedName>
    <definedName name="V_с01_67_4" localSheetId="0">'Городская поликлиника+ФФОМС'!#REF!</definedName>
    <definedName name="V_с01_68_4" localSheetId="0">'Городская поликлиника+ФФОМС'!#REF!</definedName>
    <definedName name="V_с01_69_4" localSheetId="0">'Городская поликлиника+ФФОМС'!#REF!</definedName>
    <definedName name="V_с01_70_4" localSheetId="0">'Городская поликлиника+ФФОМС'!#REF!</definedName>
    <definedName name="V_с01_71_4" localSheetId="0">'Городская поликлиника+ФФОМС'!#REF!</definedName>
    <definedName name="V_с01_72_4" localSheetId="0">'Городская поликлиника+ФФОМС'!#REF!</definedName>
    <definedName name="V_с01_73_4" localSheetId="0">'Городская поликлиника+ФФОМС'!#REF!</definedName>
    <definedName name="V_с01_74_4" localSheetId="0">'Городская поликлиника+ФФОМС'!#REF!</definedName>
    <definedName name="V_с01_75_4" localSheetId="0">'Городская поликлиника+ФФОМС'!#REF!</definedName>
    <definedName name="V_с01_76_4" localSheetId="0">'Городская поликлиника+ФФОМС'!$H$5</definedName>
    <definedName name="V_с01_76_5" localSheetId="0">'Городская поликлиника+ФФОМС'!$I$5</definedName>
    <definedName name="V_с01_77_4" localSheetId="0">'Городская поликлиника+ФФОМС'!$H$7</definedName>
    <definedName name="V_с01_78_4" localSheetId="0">'Городская поликлиника+ФФОМС'!$H$8</definedName>
    <definedName name="V_с01_79_4" localSheetId="0">'Городская поликлиника+ФФОМС'!$H$9</definedName>
    <definedName name="V_с01_80_4" localSheetId="0">'Городская поликлиника+ФФОМС'!$H$10</definedName>
    <definedName name="V_с01_81_4" localSheetId="0">'Городская поликлиника+ФФОМС'!$H$11</definedName>
    <definedName name="V_с01_82_4" localSheetId="0">'Городская поликлиника+ФФОМС'!$H$12</definedName>
    <definedName name="V_с01_83_4" localSheetId="0">'Городская поликлиника+ФФОМС'!$H$13</definedName>
    <definedName name="V_с01_84_4" localSheetId="0">'Городская поликлиника+ФФОМС'!$H$14</definedName>
    <definedName name="V_с01_85_4" localSheetId="0">'Городская поликлиника+ФФОМС'!$H$15</definedName>
    <definedName name="V_с01_86_4" localSheetId="0">'Городская поликлиника+ФФОМС'!$H$16</definedName>
    <definedName name="V_с01_87_4" localSheetId="0">'Городская поликлиника+ФФОМС'!$H$17</definedName>
    <definedName name="V_с01_88_4" localSheetId="0">'Городская поликлиника+ФФОМС'!$H$18</definedName>
    <definedName name="V_с01_89_4" localSheetId="0">'Городская поликлиника+ФФОМС'!$H$19</definedName>
    <definedName name="V_с01_90_4" localSheetId="0">'Городская поликлиника+ФФОМС'!$H$20</definedName>
    <definedName name="V_с01_91_4" localSheetId="0">'Городская поликлиника+ФФОМС'!$H$21</definedName>
    <definedName name="V_с01_92_4" localSheetId="0">'Городская поликлиника+ФФОМС'!$H$22</definedName>
    <definedName name="V_с01_93_4" localSheetId="0">'Городская поликлиника+ФФОМС'!$H$23</definedName>
    <definedName name="V_с01_94_4" localSheetId="0">'Городская поликлиника+ФФОМС'!$H$24</definedName>
    <definedName name="V_с01_95_4" localSheetId="0">'Городская поликлиника+ФФОМС'!$H$25</definedName>
    <definedName name="_xlnm.Print_Titles" localSheetId="0">'Городская поликлиника+ФФОМС'!$3:$4</definedName>
  </definedNames>
  <calcPr calcId="145621"/>
</workbook>
</file>

<file path=xl/calcChain.xml><?xml version="1.0" encoding="utf-8"?>
<calcChain xmlns="http://schemas.openxmlformats.org/spreadsheetml/2006/main">
  <c r="H52" i="1" l="1"/>
  <c r="N52" i="1" s="1"/>
  <c r="C52" i="1"/>
  <c r="H51" i="1"/>
  <c r="M51" i="1" s="1"/>
  <c r="M50" i="1"/>
  <c r="H50" i="1"/>
  <c r="C50" i="1"/>
  <c r="M49" i="1"/>
  <c r="M48" i="1"/>
  <c r="H48" i="1"/>
  <c r="C48" i="1"/>
  <c r="H47" i="1"/>
  <c r="M47" i="1" s="1"/>
  <c r="M46" i="1"/>
  <c r="M53" i="1" s="1"/>
  <c r="H46" i="1"/>
  <c r="C46" i="1"/>
  <c r="L45" i="1"/>
  <c r="L53" i="1" s="1"/>
  <c r="H45" i="1"/>
  <c r="H44" i="1"/>
  <c r="J44" i="1" s="1"/>
  <c r="C44" i="1"/>
  <c r="J43" i="1"/>
  <c r="H43" i="1"/>
  <c r="H42" i="1"/>
  <c r="J42" i="1" s="1"/>
  <c r="C42" i="1"/>
  <c r="H41" i="1"/>
  <c r="J41" i="1" s="1"/>
  <c r="H40" i="1"/>
  <c r="J40" i="1" s="1"/>
  <c r="C40" i="1"/>
  <c r="H39" i="1"/>
  <c r="J39" i="1" s="1"/>
  <c r="J38" i="1"/>
  <c r="H38" i="1"/>
  <c r="C38" i="1"/>
  <c r="H37" i="1"/>
  <c r="J37" i="1" s="1"/>
  <c r="H36" i="1"/>
  <c r="J36" i="1" s="1"/>
  <c r="C36" i="1"/>
  <c r="J35" i="1"/>
  <c r="H35" i="1"/>
  <c r="I34" i="1"/>
  <c r="H34" i="1"/>
  <c r="C34" i="1"/>
  <c r="H33" i="1"/>
  <c r="I33" i="1" s="1"/>
  <c r="H32" i="1"/>
  <c r="I32" i="1" s="1"/>
  <c r="C32" i="1"/>
  <c r="I31" i="1"/>
  <c r="H31" i="1"/>
  <c r="I30" i="1"/>
  <c r="H30" i="1"/>
  <c r="C30" i="1"/>
  <c r="H29" i="1"/>
  <c r="I29" i="1" s="1"/>
  <c r="C28" i="1"/>
  <c r="I27" i="1"/>
  <c r="H27" i="1"/>
  <c r="I26" i="1"/>
  <c r="C26" i="1"/>
  <c r="O25" i="1"/>
  <c r="N25" i="1"/>
  <c r="K25" i="1"/>
  <c r="H25" i="1"/>
  <c r="O24" i="1"/>
  <c r="N24" i="1"/>
  <c r="K24" i="1"/>
  <c r="H24" i="1"/>
  <c r="C24" i="1"/>
  <c r="O23" i="1"/>
  <c r="H23" i="1"/>
  <c r="N23" i="1" s="1"/>
  <c r="O22" i="1"/>
  <c r="H22" i="1"/>
  <c r="N22" i="1" s="1"/>
  <c r="O21" i="1"/>
  <c r="H21" i="1"/>
  <c r="N21" i="1" s="1"/>
  <c r="O20" i="1"/>
  <c r="H20" i="1"/>
  <c r="N20" i="1" s="1"/>
  <c r="C20" i="1"/>
  <c r="O19" i="1"/>
  <c r="N19" i="1"/>
  <c r="K19" i="1"/>
  <c r="O18" i="1"/>
  <c r="H18" i="1"/>
  <c r="N18" i="1" s="1"/>
  <c r="C18" i="1"/>
  <c r="H17" i="1"/>
  <c r="O17" i="1" s="1"/>
  <c r="H16" i="1"/>
  <c r="O16" i="1" s="1"/>
  <c r="C16" i="1"/>
  <c r="N15" i="1"/>
  <c r="K15" i="1"/>
  <c r="H15" i="1"/>
  <c r="O15" i="1" s="1"/>
  <c r="N14" i="1"/>
  <c r="K14" i="1"/>
  <c r="H14" i="1"/>
  <c r="O14" i="1" s="1"/>
  <c r="N13" i="1"/>
  <c r="K13" i="1"/>
  <c r="H13" i="1"/>
  <c r="O13" i="1" s="1"/>
  <c r="N12" i="1"/>
  <c r="K12" i="1"/>
  <c r="H12" i="1"/>
  <c r="O12" i="1" s="1"/>
  <c r="C12" i="1"/>
  <c r="O11" i="1"/>
  <c r="N11" i="1"/>
  <c r="H11" i="1"/>
  <c r="K11" i="1" s="1"/>
  <c r="O10" i="1"/>
  <c r="N10" i="1"/>
  <c r="H10" i="1"/>
  <c r="K10" i="1" s="1"/>
  <c r="C10" i="1"/>
  <c r="O9" i="1"/>
  <c r="H9" i="1"/>
  <c r="N9" i="1" s="1"/>
  <c r="O8" i="1"/>
  <c r="H8" i="1"/>
  <c r="N8" i="1" s="1"/>
  <c r="C8" i="1"/>
  <c r="H7" i="1"/>
  <c r="O7" i="1" s="1"/>
  <c r="H5" i="1"/>
  <c r="O5" i="1" s="1"/>
  <c r="I53" i="1" l="1"/>
  <c r="O53" i="1"/>
  <c r="J53" i="1"/>
  <c r="K16" i="1"/>
  <c r="K17" i="1"/>
  <c r="K9" i="1"/>
  <c r="N16" i="1"/>
  <c r="N17" i="1"/>
  <c r="K18" i="1"/>
  <c r="K20" i="1"/>
  <c r="K21" i="1"/>
  <c r="K22" i="1"/>
  <c r="K23" i="1"/>
  <c r="K7" i="1"/>
  <c r="N7" i="1"/>
  <c r="K8" i="1"/>
  <c r="K53" i="1" l="1"/>
  <c r="N53" i="1"/>
</calcChain>
</file>

<file path=xl/sharedStrings.xml><?xml version="1.0" encoding="utf-8"?>
<sst xmlns="http://schemas.openxmlformats.org/spreadsheetml/2006/main" count="123" uniqueCount="115">
  <si>
    <t>Приложение №2</t>
  </si>
  <si>
    <t>Приложение №1.1.9</t>
  </si>
  <si>
    <t xml:space="preserve">Перечень услуг, оказываемых в Центрах здоровья в рамках проведения 2-го этапа со стоимостью услуг </t>
  </si>
  <si>
    <t>Наименование программы / этапа</t>
  </si>
  <si>
    <t>№ п/п</t>
  </si>
  <si>
    <t>Мероприятие</t>
  </si>
  <si>
    <t>Код медицинской услуги</t>
  </si>
  <si>
    <t>Предельная стоимость по данным ФФОМС, руб. (с учетом коэффициента дифференциации 1,007)</t>
  </si>
  <si>
    <t>Стоимость медицинской услуги, рублей (по данным ГБУЗ "Городская поликлиника"</t>
  </si>
  <si>
    <t>Проект Дополнительного соглашения №1 к Тарифному соглашению на 2026 год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</si>
  <si>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</si>
  <si>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</si>
  <si>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проводится биохимическое исследование крови для определения уровня: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</si>
  <si>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</si>
  <si>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</si>
  <si>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6. Для раннего выявления предрисков развития нарушения обмена веществ, ожирения и связанных с этим заболеваний проводятся:</t>
  </si>
  <si>
    <t>7. Для раннего выявления признаков снижения когнитивных функций и нарушений психоэмоциального состояния проводятся:</t>
  </si>
  <si>
    <t>1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</si>
  <si>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</si>
  <si>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B01.070.009</t>
  </si>
  <si>
    <t>биохимическое исследование крови:</t>
  </si>
  <si>
    <t>x</t>
  </si>
  <si>
    <t>малонового диальдегида (оксидативный стресс)</t>
  </si>
  <si>
    <t>A09.05.192</t>
  </si>
  <si>
    <t>холестерина общего</t>
  </si>
  <si>
    <t>А09.05.026</t>
  </si>
  <si>
    <t>триглицеридов</t>
  </si>
  <si>
    <t>А09.05.025</t>
  </si>
  <si>
    <t>холестерина липопротеидов низкой плотности и липопротеидов очень низкой плотности</t>
  </si>
  <si>
    <t>А09.05.028</t>
  </si>
  <si>
    <t>холестерина липопротеидов высокой плотности</t>
  </si>
  <si>
    <t>А09.05.004</t>
  </si>
  <si>
    <t>аполипопротеина b</t>
  </si>
  <si>
    <t>А09.05.251</t>
  </si>
  <si>
    <t>липопротеида (а)</t>
  </si>
  <si>
    <t>А09.05.027</t>
  </si>
  <si>
    <t>мочевой кислоты</t>
  </si>
  <si>
    <t>А09.05.018</t>
  </si>
  <si>
    <t>омега-3-индекса</t>
  </si>
  <si>
    <t>A09.05.264</t>
  </si>
  <si>
    <t>гомоцистеина</t>
  </si>
  <si>
    <t>А09.05.214</t>
  </si>
  <si>
    <t>витамина В12</t>
  </si>
  <si>
    <t>A12.06.060</t>
  </si>
  <si>
    <t>фолиевой кислоты</t>
  </si>
  <si>
    <t>А09.05.080</t>
  </si>
  <si>
    <t>Д-димера</t>
  </si>
  <si>
    <t>А09.05.051.001</t>
  </si>
  <si>
    <t>железа</t>
  </si>
  <si>
    <t>А09.05.007</t>
  </si>
  <si>
    <t>трансферрина</t>
  </si>
  <si>
    <t>А09.05.008</t>
  </si>
  <si>
    <t>натрия</t>
  </si>
  <si>
    <t>А09.05.030</t>
  </si>
  <si>
    <t>хлора</t>
  </si>
  <si>
    <t>A09.05.034</t>
  </si>
  <si>
    <t>калия</t>
  </si>
  <si>
    <t>А09.05.031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</si>
  <si>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</si>
  <si>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A09.05.256</t>
  </si>
  <si>
    <t>клинический анализ крови с СОЭ</t>
  </si>
  <si>
    <t>B03.016.002</t>
  </si>
  <si>
    <t>общий анализ мочи</t>
  </si>
  <si>
    <t>В03.016.006</t>
  </si>
  <si>
    <t>биохимическое исследование крови для определения:</t>
  </si>
  <si>
    <t>ферритина</t>
  </si>
  <si>
    <t>А09.05.076</t>
  </si>
  <si>
    <t>С-реактивного белка</t>
  </si>
  <si>
    <t>А09.05.009</t>
  </si>
  <si>
    <t>интерлейкина-6</t>
  </si>
  <si>
    <t>А12.05.108</t>
  </si>
  <si>
    <t>цинка</t>
  </si>
  <si>
    <t>A09.05.274</t>
  </si>
  <si>
    <t>магния</t>
  </si>
  <si>
    <t>A09.05.127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</si>
  <si>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</si>
  <si>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A12.06.073</t>
  </si>
  <si>
    <t>инсулина</t>
  </si>
  <si>
    <t>А09.05.056</t>
  </si>
  <si>
    <t>глюкозы</t>
  </si>
  <si>
    <t>А09.05.023</t>
  </si>
  <si>
    <t>гликозилированного гемоглобина (HBA1c)</t>
  </si>
  <si>
    <t>A09.05.083</t>
  </si>
  <si>
    <t>у мужчин - тестостерона общего</t>
  </si>
  <si>
    <t>А09.05.078</t>
  </si>
  <si>
    <t>у мужчин - тестостерона свободного</t>
  </si>
  <si>
    <t>A09.05.078</t>
  </si>
  <si>
    <t>у женщин - эстрадиола</t>
  </si>
  <si>
    <t>А09.05.154</t>
  </si>
  <si>
    <t>глобулина, связывающего половые гормоны</t>
  </si>
  <si>
    <t>А09.05.160</t>
  </si>
  <si>
    <t>тиреотропного гормона (ТТГ)</t>
  </si>
  <si>
    <t>А09.05.065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</si>
  <si>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</si>
  <si>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A09.05.149</t>
  </si>
  <si>
    <t>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</si>
  <si>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 xml:space="preserve">
A09.05.204</t>
  </si>
  <si>
    <t>16-S секвенирование микробиома кишечника (при наличии инфраструктуры для проведения исследования)</t>
  </si>
  <si>
    <t>A26.05.016</t>
  </si>
  <si>
    <t>кальция ионизированного</t>
  </si>
  <si>
    <t>A09.05.206</t>
  </si>
  <si>
    <t>кальция общего</t>
  </si>
  <si>
    <t>А09.05.032</t>
  </si>
  <si>
    <t>фосфора</t>
  </si>
  <si>
    <t>А09.05.033</t>
  </si>
  <si>
    <t>25-ОН-витамина D</t>
  </si>
  <si>
    <t>А09.05.235</t>
  </si>
  <si>
    <t>щелочной фосфатазы</t>
  </si>
  <si>
    <t>А09.05.046</t>
  </si>
  <si>
    <t>С-терминального телопептида сыворотки (I типа) при наличии инфраструктуры для проведения исследования</t>
  </si>
  <si>
    <t>A09.05.222</t>
  </si>
  <si>
    <t>биоимпедансометрия</t>
  </si>
  <si>
    <t xml:space="preserve">A02.01.001.001 </t>
  </si>
  <si>
    <t>Итого</t>
  </si>
  <si>
    <t>по тарифам диспансеризации взрослого населения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</si>
</sst>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1" x14ac:knownFonts="1">
    <font>
      <sz val="11"/>
      <name val="Calibri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6" borderId="3" xfId="0" applyFont="1" applyFill="1" applyBorder="1" applyAlignment="1">
      <alignment horizontal="center"/>
    </xf>
    <xf numFmtId="0" fontId="10" fillId="6" borderId="3" xfId="0" applyFont="1" applyFill="1" applyBorder="1"/>
    <xf numFmtId="4" fontId="3" fillId="6" borderId="3" xfId="0" applyNumberFormat="1" applyFont="1" applyFill="1" applyBorder="1" applyAlignment="1">
      <alignment horizontal="center"/>
    </xf>
    <xf numFmtId="0" fontId="2" fillId="5" borderId="3" xfId="0" applyFont="1" applyFill="1" applyBorder="1"/>
    <xf numFmtId="0" fontId="2" fillId="2" borderId="3" xfId="0" applyFont="1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5"/>
  <sheetViews>
    <sheetView showGridLines="0" tabSelected="1" topLeftCell="C1" workbookViewId="0">
      <pane xSplit="6" ySplit="4" topLeftCell="K5" activePane="bottomRight" state="frozen"/>
      <selection activeCell="C1" sqref="C1"/>
      <selection pane="topRight" activeCell="F1" sqref="F1"/>
      <selection pane="bottomLeft" activeCell="C5" sqref="C5"/>
      <selection pane="bottomRight" activeCell="K1" sqref="K1:O1"/>
    </sheetView>
  </sheetViews>
  <sheetFormatPr defaultColWidth="9.140625" defaultRowHeight="15" x14ac:dyDescent="0.25"/>
  <cols>
    <col min="1" max="1" width="42.85546875" hidden="1" customWidth="1"/>
    <col min="2" max="2" width="9.42578125" hidden="1" customWidth="1"/>
    <col min="3" max="3" width="9.42578125" customWidth="1"/>
    <col min="4" max="4" width="71.42578125" style="41" customWidth="1"/>
    <col min="5" max="5" width="16.5703125" customWidth="1"/>
    <col min="6" max="8" width="16.85546875" style="41" customWidth="1"/>
    <col min="9" max="9" width="21" customWidth="1"/>
    <col min="10" max="10" width="21.42578125" customWidth="1"/>
    <col min="11" max="11" width="37.7109375" customWidth="1"/>
    <col min="12" max="12" width="23.140625" customWidth="1"/>
    <col min="13" max="13" width="20.7109375" customWidth="1"/>
    <col min="14" max="14" width="17" customWidth="1"/>
    <col min="15" max="15" width="18.5703125" customWidth="1"/>
  </cols>
  <sheetData>
    <row r="1" spans="1:15" x14ac:dyDescent="0.25">
      <c r="D1" s="1" t="s">
        <v>0</v>
      </c>
      <c r="E1" s="1"/>
      <c r="F1" s="1"/>
      <c r="G1" s="2"/>
      <c r="H1" s="2"/>
      <c r="K1" s="3" t="s">
        <v>1</v>
      </c>
      <c r="L1" s="3"/>
      <c r="M1" s="3"/>
      <c r="N1" s="3"/>
      <c r="O1" s="3"/>
    </row>
    <row r="2" spans="1:15" ht="33.75" customHeight="1" x14ac:dyDescent="0.25">
      <c r="C2" s="4" t="s">
        <v>2</v>
      </c>
      <c r="D2" s="4"/>
      <c r="E2" s="4"/>
      <c r="F2" s="4"/>
      <c r="G2" s="4"/>
      <c r="H2" s="4"/>
    </row>
    <row r="3" spans="1:15" ht="150.75" customHeight="1" x14ac:dyDescent="0.25">
      <c r="A3" s="5" t="s">
        <v>3</v>
      </c>
      <c r="B3" s="6" t="s">
        <v>4</v>
      </c>
      <c r="C3" s="6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</row>
    <row r="4" spans="1:15" ht="15.75" x14ac:dyDescent="0.25">
      <c r="A4" s="5" t="s">
        <v>17</v>
      </c>
      <c r="B4" s="10">
        <v>1</v>
      </c>
      <c r="C4" s="7">
        <v>1</v>
      </c>
      <c r="D4" s="7">
        <v>2</v>
      </c>
      <c r="E4" s="11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12">
        <v>13</v>
      </c>
    </row>
    <row r="5" spans="1:15" ht="55.5" customHeight="1" x14ac:dyDescent="0.25">
      <c r="A5" s="13"/>
      <c r="B5" s="10">
        <v>1</v>
      </c>
      <c r="C5" s="10">
        <v>1</v>
      </c>
      <c r="D5" s="14" t="s">
        <v>18</v>
      </c>
      <c r="E5" s="15" t="s">
        <v>19</v>
      </c>
      <c r="F5" s="16">
        <v>1339.96</v>
      </c>
      <c r="G5" s="17"/>
      <c r="H5" s="16">
        <f>F5</f>
        <v>1339.96</v>
      </c>
      <c r="I5" s="18"/>
      <c r="J5" s="18"/>
      <c r="K5" s="18"/>
      <c r="L5" s="18"/>
      <c r="M5" s="18"/>
      <c r="N5" s="18"/>
      <c r="O5" s="18">
        <f>V_с01_76_4</f>
        <v>1339.96</v>
      </c>
    </row>
    <row r="6" spans="1:15" ht="15.75" x14ac:dyDescent="0.25">
      <c r="A6" s="19"/>
      <c r="B6" s="10">
        <v>2</v>
      </c>
      <c r="C6" s="10"/>
      <c r="D6" s="20" t="s">
        <v>20</v>
      </c>
      <c r="E6" s="21" t="s">
        <v>21</v>
      </c>
      <c r="F6" s="22" t="s">
        <v>21</v>
      </c>
      <c r="G6" s="22" t="s">
        <v>21</v>
      </c>
      <c r="H6" s="22" t="s">
        <v>21</v>
      </c>
      <c r="I6" s="18"/>
      <c r="J6" s="18"/>
      <c r="K6" s="18"/>
      <c r="L6" s="18"/>
      <c r="M6" s="18"/>
      <c r="N6" s="18"/>
      <c r="O6" s="18"/>
    </row>
    <row r="7" spans="1:15" ht="15.75" x14ac:dyDescent="0.25">
      <c r="A7" s="19"/>
      <c r="B7" s="10"/>
      <c r="C7" s="10">
        <v>2</v>
      </c>
      <c r="D7" s="23" t="s">
        <v>22</v>
      </c>
      <c r="E7" s="15" t="s">
        <v>23</v>
      </c>
      <c r="F7" s="16">
        <v>2140.11</v>
      </c>
      <c r="G7" s="17"/>
      <c r="H7" s="16">
        <f>F7</f>
        <v>2140.11</v>
      </c>
      <c r="I7" s="18"/>
      <c r="J7" s="18"/>
      <c r="K7" s="18">
        <f>V_с01_77_4</f>
        <v>2140.11</v>
      </c>
      <c r="L7" s="18"/>
      <c r="M7" s="18"/>
      <c r="N7" s="18">
        <f>V_с01_77_4</f>
        <v>2140.11</v>
      </c>
      <c r="O7" s="24">
        <f>V_с01_77_4</f>
        <v>2140.11</v>
      </c>
    </row>
    <row r="8" spans="1:15" ht="15.75" x14ac:dyDescent="0.25">
      <c r="A8" s="19"/>
      <c r="B8" s="10"/>
      <c r="C8" s="10">
        <f t="shared" ref="C8" si="0">C7+1</f>
        <v>3</v>
      </c>
      <c r="D8" s="23" t="s">
        <v>24</v>
      </c>
      <c r="E8" s="15" t="s">
        <v>25</v>
      </c>
      <c r="F8" s="16">
        <v>133.77000000000001</v>
      </c>
      <c r="G8" s="25">
        <v>452.44</v>
      </c>
      <c r="H8" s="16">
        <f>F8</f>
        <v>133.77000000000001</v>
      </c>
      <c r="I8" s="18"/>
      <c r="J8" s="18"/>
      <c r="K8" s="18">
        <f>V_с01_78_4</f>
        <v>133.77000000000001</v>
      </c>
      <c r="L8" s="18"/>
      <c r="M8" s="18"/>
      <c r="N8" s="18">
        <f>V_с01_78_4</f>
        <v>133.77000000000001</v>
      </c>
      <c r="O8" s="24">
        <f>V_с01_78_4</f>
        <v>133.77000000000001</v>
      </c>
    </row>
    <row r="9" spans="1:15" ht="15.75" x14ac:dyDescent="0.25">
      <c r="A9" s="19"/>
      <c r="B9" s="10"/>
      <c r="C9" s="10">
        <v>4</v>
      </c>
      <c r="D9" s="23" t="s">
        <v>26</v>
      </c>
      <c r="E9" s="15" t="s">
        <v>27</v>
      </c>
      <c r="F9" s="16">
        <v>136.03</v>
      </c>
      <c r="G9" s="17"/>
      <c r="H9" s="16">
        <f>F9</f>
        <v>136.03</v>
      </c>
      <c r="I9" s="18"/>
      <c r="J9" s="18"/>
      <c r="K9" s="18">
        <f>V_с01_79_4</f>
        <v>136.03</v>
      </c>
      <c r="L9" s="18"/>
      <c r="M9" s="18"/>
      <c r="N9" s="18">
        <f>V_с01_79_4</f>
        <v>136.03</v>
      </c>
      <c r="O9" s="24">
        <f>V_с01_79_4</f>
        <v>136.03</v>
      </c>
    </row>
    <row r="10" spans="1:15" ht="31.5" x14ac:dyDescent="0.25">
      <c r="A10" s="19"/>
      <c r="B10" s="10"/>
      <c r="C10" s="10">
        <f t="shared" ref="C10" si="1">C9+1</f>
        <v>5</v>
      </c>
      <c r="D10" s="23" t="s">
        <v>28</v>
      </c>
      <c r="E10" s="15" t="s">
        <v>29</v>
      </c>
      <c r="F10" s="16">
        <v>235.84</v>
      </c>
      <c r="G10" s="25">
        <v>474.89</v>
      </c>
      <c r="H10" s="16">
        <f>F10</f>
        <v>235.84</v>
      </c>
      <c r="I10" s="18"/>
      <c r="J10" s="18"/>
      <c r="K10" s="18">
        <f>V_с01_80_4</f>
        <v>235.84</v>
      </c>
      <c r="L10" s="18"/>
      <c r="M10" s="18"/>
      <c r="N10" s="18">
        <f>V_с01_80_4</f>
        <v>235.84</v>
      </c>
      <c r="O10" s="24">
        <f>V_с01_80_4</f>
        <v>235.84</v>
      </c>
    </row>
    <row r="11" spans="1:15" ht="15.75" x14ac:dyDescent="0.25">
      <c r="A11" s="19"/>
      <c r="B11" s="10"/>
      <c r="C11" s="10">
        <v>6</v>
      </c>
      <c r="D11" s="23" t="s">
        <v>30</v>
      </c>
      <c r="E11" s="15" t="s">
        <v>31</v>
      </c>
      <c r="F11" s="16">
        <v>127.16</v>
      </c>
      <c r="G11" s="25">
        <v>557.07000000000005</v>
      </c>
      <c r="H11" s="16">
        <f>F11</f>
        <v>127.16</v>
      </c>
      <c r="I11" s="18"/>
      <c r="J11" s="18"/>
      <c r="K11" s="18">
        <f>V_с01_81_4</f>
        <v>127.16</v>
      </c>
      <c r="L11" s="18"/>
      <c r="M11" s="18"/>
      <c r="N11" s="18">
        <f>V_с01_81_4</f>
        <v>127.16</v>
      </c>
      <c r="O11" s="24">
        <f>V_с01_81_4</f>
        <v>127.16</v>
      </c>
    </row>
    <row r="12" spans="1:15" ht="15.75" x14ac:dyDescent="0.25">
      <c r="A12" s="19"/>
      <c r="B12" s="10"/>
      <c r="C12" s="10">
        <f t="shared" ref="C12" si="2">C11+1</f>
        <v>7</v>
      </c>
      <c r="D12" s="23" t="s">
        <v>32</v>
      </c>
      <c r="E12" s="15" t="s">
        <v>33</v>
      </c>
      <c r="F12" s="16">
        <v>185.08</v>
      </c>
      <c r="G12" s="16"/>
      <c r="H12" s="16">
        <f t="shared" ref="H12:H27" si="3">F12</f>
        <v>185.08</v>
      </c>
      <c r="I12" s="18"/>
      <c r="J12" s="26"/>
      <c r="K12" s="18">
        <f>V_с01_82_4</f>
        <v>185.08</v>
      </c>
      <c r="L12" s="18"/>
      <c r="M12" s="18"/>
      <c r="N12" s="18">
        <f>V_с01_82_4</f>
        <v>185.08</v>
      </c>
      <c r="O12" s="24">
        <f>V_с01_82_4</f>
        <v>185.08</v>
      </c>
    </row>
    <row r="13" spans="1:15" ht="15.75" x14ac:dyDescent="0.25">
      <c r="A13" s="19"/>
      <c r="B13" s="10"/>
      <c r="C13" s="10">
        <v>8</v>
      </c>
      <c r="D13" s="23" t="s">
        <v>34</v>
      </c>
      <c r="E13" s="15" t="s">
        <v>35</v>
      </c>
      <c r="F13" s="16">
        <v>431.83</v>
      </c>
      <c r="G13" s="16"/>
      <c r="H13" s="16">
        <f t="shared" si="3"/>
        <v>431.83</v>
      </c>
      <c r="I13" s="18"/>
      <c r="J13" s="18"/>
      <c r="K13" s="18">
        <f>V_с01_83_4</f>
        <v>431.83</v>
      </c>
      <c r="L13" s="18"/>
      <c r="M13" s="18"/>
      <c r="N13" s="18">
        <f>V_с01_83_4</f>
        <v>431.83</v>
      </c>
      <c r="O13" s="24">
        <f>V_с01_83_4</f>
        <v>431.83</v>
      </c>
    </row>
    <row r="14" spans="1:15" ht="15.75" x14ac:dyDescent="0.25">
      <c r="A14" s="19"/>
      <c r="B14" s="10"/>
      <c r="C14" s="10">
        <v>9</v>
      </c>
      <c r="D14" s="23" t="s">
        <v>36</v>
      </c>
      <c r="E14" s="15" t="s">
        <v>37</v>
      </c>
      <c r="F14" s="16">
        <v>116.46</v>
      </c>
      <c r="G14" s="25">
        <v>459.19</v>
      </c>
      <c r="H14" s="16">
        <f t="shared" si="3"/>
        <v>116.46</v>
      </c>
      <c r="I14" s="18"/>
      <c r="J14" s="18"/>
      <c r="K14" s="18">
        <f>V_с01_84_4</f>
        <v>116.46</v>
      </c>
      <c r="L14" s="18"/>
      <c r="M14" s="18"/>
      <c r="N14" s="18">
        <f>V_с01_84_4</f>
        <v>116.46</v>
      </c>
      <c r="O14" s="24">
        <f>V_с01_84_4</f>
        <v>116.46</v>
      </c>
    </row>
    <row r="15" spans="1:15" ht="15.75" x14ac:dyDescent="0.25">
      <c r="A15" s="19"/>
      <c r="B15" s="10"/>
      <c r="C15" s="10">
        <v>10</v>
      </c>
      <c r="D15" s="23" t="s">
        <v>38</v>
      </c>
      <c r="E15" s="15" t="s">
        <v>39</v>
      </c>
      <c r="F15" s="16">
        <v>2473.33</v>
      </c>
      <c r="G15" s="16"/>
      <c r="H15" s="16">
        <f>F15</f>
        <v>2473.33</v>
      </c>
      <c r="I15" s="18"/>
      <c r="J15" s="18"/>
      <c r="K15" s="18">
        <f>V_с01_85_4</f>
        <v>2473.33</v>
      </c>
      <c r="L15" s="18"/>
      <c r="M15" s="18"/>
      <c r="N15" s="18">
        <f>V_с01_85_4</f>
        <v>2473.33</v>
      </c>
      <c r="O15" s="24">
        <f>V_с01_85_4</f>
        <v>2473.33</v>
      </c>
    </row>
    <row r="16" spans="1:15" ht="15.75" x14ac:dyDescent="0.25">
      <c r="A16" s="19"/>
      <c r="B16" s="10"/>
      <c r="C16" s="10">
        <f t="shared" ref="C16" si="4">C15+1</f>
        <v>11</v>
      </c>
      <c r="D16" s="23" t="s">
        <v>40</v>
      </c>
      <c r="E16" s="15" t="s">
        <v>41</v>
      </c>
      <c r="F16" s="16">
        <v>567.53</v>
      </c>
      <c r="G16" s="16"/>
      <c r="H16" s="16">
        <f t="shared" si="3"/>
        <v>567.53</v>
      </c>
      <c r="I16" s="18"/>
      <c r="J16" s="18"/>
      <c r="K16" s="18">
        <f>V_с01_86_4</f>
        <v>567.53</v>
      </c>
      <c r="L16" s="18"/>
      <c r="M16" s="18"/>
      <c r="N16" s="18">
        <f>V_с01_86_4</f>
        <v>567.53</v>
      </c>
      <c r="O16" s="24">
        <f>V_с01_86_4</f>
        <v>567.53</v>
      </c>
    </row>
    <row r="17" spans="1:15" ht="15.75" x14ac:dyDescent="0.25">
      <c r="A17" s="19"/>
      <c r="B17" s="10"/>
      <c r="C17" s="10">
        <v>12</v>
      </c>
      <c r="D17" s="23" t="s">
        <v>42</v>
      </c>
      <c r="E17" s="15" t="s">
        <v>43</v>
      </c>
      <c r="F17" s="16">
        <v>341.94</v>
      </c>
      <c r="G17" s="16"/>
      <c r="H17" s="16">
        <f t="shared" si="3"/>
        <v>341.94</v>
      </c>
      <c r="I17" s="18"/>
      <c r="J17" s="18"/>
      <c r="K17" s="18">
        <f>V_с01_87_4</f>
        <v>341.94</v>
      </c>
      <c r="L17" s="18"/>
      <c r="M17" s="18"/>
      <c r="N17" s="18">
        <f>V_с01_87_4</f>
        <v>341.94</v>
      </c>
      <c r="O17" s="24">
        <f>V_с01_87_4</f>
        <v>341.94</v>
      </c>
    </row>
    <row r="18" spans="1:15" ht="15.75" x14ac:dyDescent="0.25">
      <c r="A18" s="19"/>
      <c r="B18" s="10"/>
      <c r="C18" s="10">
        <f t="shared" ref="C18" si="5">C17+1</f>
        <v>13</v>
      </c>
      <c r="D18" s="23" t="s">
        <v>44</v>
      </c>
      <c r="E18" s="15" t="s">
        <v>45</v>
      </c>
      <c r="F18" s="16">
        <v>518.76</v>
      </c>
      <c r="G18" s="16"/>
      <c r="H18" s="16">
        <f t="shared" si="3"/>
        <v>518.76</v>
      </c>
      <c r="I18" s="18"/>
      <c r="J18" s="18"/>
      <c r="K18" s="18">
        <f>V_с01_88_4</f>
        <v>518.76</v>
      </c>
      <c r="L18" s="18"/>
      <c r="M18" s="18"/>
      <c r="N18" s="18">
        <f>V_с01_88_4</f>
        <v>518.76</v>
      </c>
      <c r="O18" s="24">
        <f>V_с01_88_4</f>
        <v>518.76</v>
      </c>
    </row>
    <row r="19" spans="1:15" ht="15.75" x14ac:dyDescent="0.25">
      <c r="A19" s="19"/>
      <c r="B19" s="10"/>
      <c r="C19" s="10">
        <v>14</v>
      </c>
      <c r="D19" s="23" t="s">
        <v>46</v>
      </c>
      <c r="E19" s="15" t="s">
        <v>47</v>
      </c>
      <c r="F19" s="16">
        <v>1001.21</v>
      </c>
      <c r="G19" s="16">
        <v>690.02</v>
      </c>
      <c r="H19" s="25">
        <v>690.02</v>
      </c>
      <c r="I19" s="18"/>
      <c r="J19" s="18"/>
      <c r="K19" s="18">
        <f>V_с01_89_4</f>
        <v>690.02</v>
      </c>
      <c r="L19" s="18"/>
      <c r="M19" s="18"/>
      <c r="N19" s="18">
        <f>V_с01_89_4</f>
        <v>690.02</v>
      </c>
      <c r="O19" s="24">
        <f>V_с01_89_4</f>
        <v>690.02</v>
      </c>
    </row>
    <row r="20" spans="1:15" ht="15.75" x14ac:dyDescent="0.25">
      <c r="A20" s="19"/>
      <c r="B20" s="10"/>
      <c r="C20" s="10">
        <f t="shared" ref="C20" si="6">C19+1</f>
        <v>15</v>
      </c>
      <c r="D20" s="23" t="s">
        <v>48</v>
      </c>
      <c r="E20" s="15" t="s">
        <v>49</v>
      </c>
      <c r="F20" s="16">
        <v>98.92</v>
      </c>
      <c r="G20" s="25">
        <v>454.77</v>
      </c>
      <c r="H20" s="16">
        <f t="shared" si="3"/>
        <v>98.92</v>
      </c>
      <c r="I20" s="18"/>
      <c r="J20" s="18"/>
      <c r="K20" s="18">
        <f>V_с01_90_4</f>
        <v>98.92</v>
      </c>
      <c r="L20" s="18"/>
      <c r="M20" s="18"/>
      <c r="N20" s="18">
        <f>V_с01_90_4</f>
        <v>98.92</v>
      </c>
      <c r="O20" s="24">
        <f>V_с01_90_4</f>
        <v>98.92</v>
      </c>
    </row>
    <row r="21" spans="1:15" ht="15.75" x14ac:dyDescent="0.25">
      <c r="A21" s="19"/>
      <c r="B21" s="10"/>
      <c r="C21" s="10">
        <v>16</v>
      </c>
      <c r="D21" s="23" t="s">
        <v>50</v>
      </c>
      <c r="E21" s="15" t="s">
        <v>51</v>
      </c>
      <c r="F21" s="16">
        <v>254.97</v>
      </c>
      <c r="G21" s="16"/>
      <c r="H21" s="16">
        <f t="shared" si="3"/>
        <v>254.97</v>
      </c>
      <c r="I21" s="18"/>
      <c r="J21" s="18"/>
      <c r="K21" s="18">
        <f>V_с01_91_4</f>
        <v>254.97</v>
      </c>
      <c r="L21" s="18"/>
      <c r="M21" s="18"/>
      <c r="N21" s="18">
        <f>V_с01_91_4</f>
        <v>254.97</v>
      </c>
      <c r="O21" s="24">
        <f>V_с01_91_4</f>
        <v>254.97</v>
      </c>
    </row>
    <row r="22" spans="1:15" ht="15.75" x14ac:dyDescent="0.25">
      <c r="A22" s="19"/>
      <c r="B22" s="10"/>
      <c r="C22" s="10">
        <v>17</v>
      </c>
      <c r="D22" s="23" t="s">
        <v>52</v>
      </c>
      <c r="E22" s="15" t="s">
        <v>53</v>
      </c>
      <c r="F22" s="16">
        <v>173.12</v>
      </c>
      <c r="G22" s="25">
        <v>427.2</v>
      </c>
      <c r="H22" s="16">
        <f t="shared" si="3"/>
        <v>173.12</v>
      </c>
      <c r="I22" s="18"/>
      <c r="J22" s="18"/>
      <c r="K22" s="18">
        <f>V_с01_92_4</f>
        <v>173.12</v>
      </c>
      <c r="L22" s="18"/>
      <c r="M22" s="18"/>
      <c r="N22" s="18">
        <f>V_с01_92_4</f>
        <v>173.12</v>
      </c>
      <c r="O22" s="24">
        <f>V_с01_92_4</f>
        <v>173.12</v>
      </c>
    </row>
    <row r="23" spans="1:15" ht="15.75" x14ac:dyDescent="0.25">
      <c r="A23" s="19"/>
      <c r="B23" s="10"/>
      <c r="C23" s="10">
        <v>18</v>
      </c>
      <c r="D23" s="23" t="s">
        <v>54</v>
      </c>
      <c r="E23" s="15" t="s">
        <v>55</v>
      </c>
      <c r="F23" s="16">
        <v>97.8</v>
      </c>
      <c r="G23" s="25">
        <v>429.76</v>
      </c>
      <c r="H23" s="16">
        <f t="shared" si="3"/>
        <v>97.8</v>
      </c>
      <c r="I23" s="18"/>
      <c r="J23" s="18"/>
      <c r="K23" s="18">
        <f>V_с01_93_4</f>
        <v>97.8</v>
      </c>
      <c r="L23" s="18"/>
      <c r="M23" s="18"/>
      <c r="N23" s="18">
        <f>V_с01_93_4</f>
        <v>97.8</v>
      </c>
      <c r="O23" s="24">
        <f>V_с01_93_4</f>
        <v>97.8</v>
      </c>
    </row>
    <row r="24" spans="1:15" ht="15.75" x14ac:dyDescent="0.25">
      <c r="A24" s="19"/>
      <c r="B24" s="10"/>
      <c r="C24" s="10">
        <f t="shared" ref="C24" si="7">C23+1</f>
        <v>19</v>
      </c>
      <c r="D24" s="23" t="s">
        <v>56</v>
      </c>
      <c r="E24" s="15" t="s">
        <v>57</v>
      </c>
      <c r="F24" s="16">
        <v>246.06</v>
      </c>
      <c r="G24" s="25">
        <v>426.88</v>
      </c>
      <c r="H24" s="16">
        <f t="shared" si="3"/>
        <v>246.06</v>
      </c>
      <c r="I24" s="18"/>
      <c r="J24" s="18"/>
      <c r="K24" s="18">
        <f>V_с01_94_4</f>
        <v>246.06</v>
      </c>
      <c r="L24" s="18"/>
      <c r="M24" s="18"/>
      <c r="N24" s="18">
        <f>V_с01_94_4</f>
        <v>246.06</v>
      </c>
      <c r="O24" s="24">
        <f>V_с01_94_4</f>
        <v>246.06</v>
      </c>
    </row>
    <row r="25" spans="1:15" ht="47.25" x14ac:dyDescent="0.25">
      <c r="A25" s="27"/>
      <c r="B25" s="10"/>
      <c r="C25" s="10">
        <v>20</v>
      </c>
      <c r="D25" s="23" t="s">
        <v>58</v>
      </c>
      <c r="E25" s="15" t="s">
        <v>59</v>
      </c>
      <c r="F25" s="16">
        <v>1017.29</v>
      </c>
      <c r="G25" s="25">
        <v>1491.93</v>
      </c>
      <c r="H25" s="16">
        <f t="shared" si="3"/>
        <v>1017.29</v>
      </c>
      <c r="I25" s="18"/>
      <c r="J25" s="18"/>
      <c r="K25" s="18">
        <f>V_с01_95_4</f>
        <v>1017.29</v>
      </c>
      <c r="L25" s="18"/>
      <c r="M25" s="18"/>
      <c r="N25" s="18">
        <f>V_с01_95_4</f>
        <v>1017.29</v>
      </c>
      <c r="O25" s="24">
        <f>V_с01_95_4</f>
        <v>1017.29</v>
      </c>
    </row>
    <row r="26" spans="1:15" ht="15.75" x14ac:dyDescent="0.25">
      <c r="B26" s="10">
        <v>3</v>
      </c>
      <c r="C26" s="10">
        <f t="shared" ref="C26" si="8">C25+1</f>
        <v>21</v>
      </c>
      <c r="D26" s="14" t="s">
        <v>60</v>
      </c>
      <c r="E26" s="15" t="s">
        <v>61</v>
      </c>
      <c r="F26" s="16">
        <v>561.23</v>
      </c>
      <c r="G26" s="16">
        <v>463.49</v>
      </c>
      <c r="H26" s="28">
        <v>456.16</v>
      </c>
      <c r="I26" s="29">
        <f>H26</f>
        <v>456.16</v>
      </c>
      <c r="J26" s="29"/>
      <c r="K26" s="29"/>
      <c r="L26" s="29"/>
      <c r="M26" s="29"/>
      <c r="N26" s="29"/>
      <c r="O26" s="30"/>
    </row>
    <row r="27" spans="1:15" ht="15.75" x14ac:dyDescent="0.25">
      <c r="B27" s="10">
        <v>4</v>
      </c>
      <c r="C27" s="10">
        <v>12</v>
      </c>
      <c r="D27" s="14" t="s">
        <v>62</v>
      </c>
      <c r="E27" s="15" t="s">
        <v>63</v>
      </c>
      <c r="F27" s="16">
        <v>186.49</v>
      </c>
      <c r="G27" s="25">
        <v>252.29</v>
      </c>
      <c r="H27" s="16">
        <f t="shared" si="3"/>
        <v>186.49</v>
      </c>
      <c r="I27" s="29">
        <f>H27</f>
        <v>186.49</v>
      </c>
      <c r="J27" s="29"/>
      <c r="K27" s="29"/>
      <c r="L27" s="29"/>
      <c r="M27" s="29"/>
      <c r="N27" s="29"/>
      <c r="O27" s="30"/>
    </row>
    <row r="28" spans="1:15" ht="15.75" x14ac:dyDescent="0.25">
      <c r="B28" s="10">
        <v>5</v>
      </c>
      <c r="C28" s="10">
        <f t="shared" ref="C28" si="9">C27+1</f>
        <v>13</v>
      </c>
      <c r="D28" s="20" t="s">
        <v>64</v>
      </c>
      <c r="E28" s="21" t="s">
        <v>21</v>
      </c>
      <c r="F28" s="21" t="s">
        <v>21</v>
      </c>
      <c r="G28" s="21" t="s">
        <v>21</v>
      </c>
      <c r="H28" s="21" t="s">
        <v>21</v>
      </c>
      <c r="I28" s="29"/>
      <c r="J28" s="29"/>
      <c r="K28" s="29"/>
      <c r="L28" s="29"/>
      <c r="M28" s="29"/>
      <c r="N28" s="29"/>
      <c r="O28" s="29"/>
    </row>
    <row r="29" spans="1:15" ht="15.75" x14ac:dyDescent="0.25">
      <c r="B29" s="10"/>
      <c r="C29" s="10">
        <v>13</v>
      </c>
      <c r="D29" s="23" t="s">
        <v>65</v>
      </c>
      <c r="E29" s="15" t="s">
        <v>66</v>
      </c>
      <c r="F29" s="16">
        <v>421.26</v>
      </c>
      <c r="G29" s="16"/>
      <c r="H29" s="16">
        <f>F29</f>
        <v>421.26</v>
      </c>
      <c r="I29" s="29">
        <f t="shared" ref="I29:I34" si="10">H29</f>
        <v>421.26</v>
      </c>
      <c r="J29" s="29"/>
      <c r="K29" s="29"/>
      <c r="L29" s="29"/>
      <c r="M29" s="29"/>
      <c r="N29" s="29"/>
      <c r="O29" s="29"/>
    </row>
    <row r="30" spans="1:15" ht="15.75" x14ac:dyDescent="0.25">
      <c r="B30" s="10"/>
      <c r="C30" s="10">
        <f t="shared" ref="C30" si="11">C29+1</f>
        <v>14</v>
      </c>
      <c r="D30" s="23" t="s">
        <v>67</v>
      </c>
      <c r="E30" s="15" t="s">
        <v>68</v>
      </c>
      <c r="F30" s="16">
        <v>135.72</v>
      </c>
      <c r="G30" s="25">
        <v>546.62</v>
      </c>
      <c r="H30" s="16">
        <f t="shared" ref="H30:H33" si="12">F30</f>
        <v>135.72</v>
      </c>
      <c r="I30" s="30">
        <f t="shared" si="10"/>
        <v>135.72</v>
      </c>
      <c r="J30" s="29"/>
      <c r="K30" s="29"/>
      <c r="L30" s="29"/>
      <c r="M30" s="29"/>
      <c r="N30" s="29"/>
      <c r="O30" s="29"/>
    </row>
    <row r="31" spans="1:15" ht="15.75" x14ac:dyDescent="0.25">
      <c r="B31" s="10"/>
      <c r="C31" s="10">
        <v>14</v>
      </c>
      <c r="D31" s="23" t="s">
        <v>69</v>
      </c>
      <c r="E31" s="15" t="s">
        <v>70</v>
      </c>
      <c r="F31" s="16">
        <v>845.97</v>
      </c>
      <c r="G31" s="16"/>
      <c r="H31" s="16">
        <f t="shared" si="12"/>
        <v>845.97</v>
      </c>
      <c r="I31" s="29">
        <f t="shared" si="10"/>
        <v>845.97</v>
      </c>
      <c r="J31" s="29"/>
      <c r="K31" s="29"/>
      <c r="L31" s="29"/>
      <c r="M31" s="29"/>
      <c r="N31" s="29"/>
      <c r="O31" s="29"/>
    </row>
    <row r="32" spans="1:15" ht="15.75" x14ac:dyDescent="0.25">
      <c r="B32" s="10"/>
      <c r="C32" s="10">
        <f t="shared" ref="C32" si="13">C31+1</f>
        <v>15</v>
      </c>
      <c r="D32" s="23" t="s">
        <v>71</v>
      </c>
      <c r="E32" s="15" t="s">
        <v>72</v>
      </c>
      <c r="F32" s="16">
        <v>115.87</v>
      </c>
      <c r="G32" s="16"/>
      <c r="H32" s="16">
        <f t="shared" si="12"/>
        <v>115.87</v>
      </c>
      <c r="I32" s="29">
        <f t="shared" si="10"/>
        <v>115.87</v>
      </c>
      <c r="J32" s="29"/>
      <c r="K32" s="29"/>
      <c r="L32" s="29"/>
      <c r="M32" s="29"/>
      <c r="N32" s="29"/>
      <c r="O32" s="29"/>
    </row>
    <row r="33" spans="2:15" ht="15.75" x14ac:dyDescent="0.25">
      <c r="B33" s="10"/>
      <c r="C33" s="10">
        <v>15</v>
      </c>
      <c r="D33" s="23" t="s">
        <v>73</v>
      </c>
      <c r="E33" s="15" t="s">
        <v>74</v>
      </c>
      <c r="F33" s="16">
        <v>98.57</v>
      </c>
      <c r="G33" s="25">
        <v>480.98</v>
      </c>
      <c r="H33" s="16">
        <f t="shared" si="12"/>
        <v>98.57</v>
      </c>
      <c r="I33" s="29">
        <f t="shared" si="10"/>
        <v>98.57</v>
      </c>
      <c r="J33" s="29"/>
      <c r="K33" s="29"/>
      <c r="L33" s="29"/>
      <c r="M33" s="29"/>
      <c r="N33" s="29"/>
      <c r="O33" s="29"/>
    </row>
    <row r="34" spans="2:15" ht="47.25" x14ac:dyDescent="0.25">
      <c r="B34" s="10"/>
      <c r="C34" s="10">
        <f t="shared" ref="C34" si="14">C33+1</f>
        <v>16</v>
      </c>
      <c r="D34" s="23" t="s">
        <v>75</v>
      </c>
      <c r="E34" s="15" t="s">
        <v>76</v>
      </c>
      <c r="F34" s="16">
        <v>997.56</v>
      </c>
      <c r="G34" s="16"/>
      <c r="H34" s="16">
        <f>F34</f>
        <v>997.56</v>
      </c>
      <c r="I34" s="16">
        <f t="shared" si="10"/>
        <v>997.56</v>
      </c>
      <c r="J34" s="29"/>
      <c r="K34" s="29"/>
      <c r="L34" s="29"/>
      <c r="M34" s="29"/>
      <c r="N34" s="29"/>
      <c r="O34" s="29"/>
    </row>
    <row r="35" spans="2:15" ht="15.75" x14ac:dyDescent="0.25">
      <c r="B35" s="10">
        <v>6</v>
      </c>
      <c r="C35" s="10">
        <v>16</v>
      </c>
      <c r="D35" s="14" t="s">
        <v>77</v>
      </c>
      <c r="E35" s="15" t="s">
        <v>78</v>
      </c>
      <c r="F35" s="16">
        <v>451.73</v>
      </c>
      <c r="G35" s="16"/>
      <c r="H35" s="16">
        <f t="shared" ref="H35:H52" si="15">F35</f>
        <v>451.73</v>
      </c>
      <c r="I35" s="29"/>
      <c r="J35" s="29">
        <f t="shared" ref="J35:J44" si="16">H35</f>
        <v>451.73</v>
      </c>
      <c r="K35" s="29"/>
      <c r="L35" s="29"/>
      <c r="M35" s="29"/>
      <c r="N35" s="29"/>
      <c r="O35" s="29"/>
    </row>
    <row r="36" spans="2:15" ht="15.75" x14ac:dyDescent="0.25">
      <c r="B36" s="10">
        <v>7</v>
      </c>
      <c r="C36" s="10">
        <f t="shared" ref="C36" si="17">C35+1</f>
        <v>17</v>
      </c>
      <c r="D36" s="14" t="s">
        <v>79</v>
      </c>
      <c r="E36" s="15" t="s">
        <v>80</v>
      </c>
      <c r="F36" s="16">
        <v>145.87</v>
      </c>
      <c r="G36" s="25">
        <v>450.69</v>
      </c>
      <c r="H36" s="16">
        <f t="shared" si="15"/>
        <v>145.87</v>
      </c>
      <c r="I36" s="29"/>
      <c r="J36" s="29">
        <f t="shared" si="16"/>
        <v>145.87</v>
      </c>
      <c r="K36" s="29"/>
      <c r="L36" s="29"/>
      <c r="M36" s="29"/>
      <c r="N36" s="29"/>
      <c r="O36" s="29"/>
    </row>
    <row r="37" spans="2:15" ht="15.75" x14ac:dyDescent="0.25">
      <c r="B37" s="10">
        <v>8</v>
      </c>
      <c r="C37" s="10">
        <v>17</v>
      </c>
      <c r="D37" s="14" t="s">
        <v>81</v>
      </c>
      <c r="E37" s="15" t="s">
        <v>82</v>
      </c>
      <c r="F37" s="16">
        <v>483.4</v>
      </c>
      <c r="G37" s="25">
        <v>518.19000000000005</v>
      </c>
      <c r="H37" s="16">
        <f t="shared" si="15"/>
        <v>483.4</v>
      </c>
      <c r="I37" s="29"/>
      <c r="J37" s="29">
        <f t="shared" si="16"/>
        <v>483.4</v>
      </c>
      <c r="K37" s="29"/>
      <c r="L37" s="29"/>
      <c r="M37" s="29"/>
      <c r="N37" s="29"/>
      <c r="O37" s="29"/>
    </row>
    <row r="38" spans="2:15" ht="15.75" x14ac:dyDescent="0.25">
      <c r="B38" s="10">
        <v>9</v>
      </c>
      <c r="C38" s="10">
        <f t="shared" ref="C38" si="18">C37+1</f>
        <v>18</v>
      </c>
      <c r="D38" s="14" t="s">
        <v>83</v>
      </c>
      <c r="E38" s="15" t="s">
        <v>84</v>
      </c>
      <c r="F38" s="16">
        <v>302.89999999999998</v>
      </c>
      <c r="G38" s="16"/>
      <c r="H38" s="16">
        <f t="shared" si="15"/>
        <v>302.89999999999998</v>
      </c>
      <c r="I38" s="29"/>
      <c r="J38" s="29">
        <f t="shared" si="16"/>
        <v>302.89999999999998</v>
      </c>
      <c r="K38" s="29"/>
      <c r="L38" s="29"/>
      <c r="M38" s="29"/>
      <c r="N38" s="29"/>
      <c r="O38" s="29"/>
    </row>
    <row r="39" spans="2:15" ht="15.75" x14ac:dyDescent="0.25">
      <c r="B39" s="10">
        <v>10</v>
      </c>
      <c r="C39" s="10">
        <v>18</v>
      </c>
      <c r="D39" s="14" t="s">
        <v>85</v>
      </c>
      <c r="E39" s="15" t="s">
        <v>86</v>
      </c>
      <c r="F39" s="16">
        <v>483.63</v>
      </c>
      <c r="G39" s="25">
        <v>795.62</v>
      </c>
      <c r="H39" s="16">
        <f t="shared" si="15"/>
        <v>483.63</v>
      </c>
      <c r="I39" s="29"/>
      <c r="J39" s="29">
        <f t="shared" si="16"/>
        <v>483.63</v>
      </c>
      <c r="K39" s="29"/>
      <c r="L39" s="29"/>
      <c r="M39" s="29"/>
      <c r="N39" s="29"/>
      <c r="O39" s="29"/>
    </row>
    <row r="40" spans="2:15" ht="15.75" x14ac:dyDescent="0.25">
      <c r="B40" s="10">
        <v>11</v>
      </c>
      <c r="C40" s="10">
        <f t="shared" ref="C40" si="19">C39+1</f>
        <v>19</v>
      </c>
      <c r="D40" s="14" t="s">
        <v>87</v>
      </c>
      <c r="E40" s="15" t="s">
        <v>88</v>
      </c>
      <c r="F40" s="16">
        <v>629.83000000000004</v>
      </c>
      <c r="G40" s="16"/>
      <c r="H40" s="16">
        <f>F40</f>
        <v>629.83000000000004</v>
      </c>
      <c r="I40" s="29"/>
      <c r="J40" s="29">
        <f t="shared" si="16"/>
        <v>629.83000000000004</v>
      </c>
      <c r="K40" s="29"/>
      <c r="L40" s="29"/>
      <c r="M40" s="29"/>
      <c r="N40" s="29"/>
      <c r="O40" s="29"/>
    </row>
    <row r="41" spans="2:15" ht="15.75" x14ac:dyDescent="0.25">
      <c r="B41" s="10">
        <v>12</v>
      </c>
      <c r="C41" s="10">
        <v>19</v>
      </c>
      <c r="D41" s="14" t="s">
        <v>89</v>
      </c>
      <c r="E41" s="15" t="s">
        <v>90</v>
      </c>
      <c r="F41" s="16">
        <v>545.32000000000005</v>
      </c>
      <c r="G41" s="16"/>
      <c r="H41" s="16">
        <f t="shared" si="15"/>
        <v>545.32000000000005</v>
      </c>
      <c r="I41" s="29"/>
      <c r="J41" s="29">
        <f t="shared" si="16"/>
        <v>545.32000000000005</v>
      </c>
      <c r="K41" s="29"/>
      <c r="L41" s="29"/>
      <c r="M41" s="29"/>
      <c r="N41" s="29"/>
      <c r="O41" s="29"/>
    </row>
    <row r="42" spans="2:15" ht="15.75" x14ac:dyDescent="0.25">
      <c r="B42" s="10">
        <v>13</v>
      </c>
      <c r="C42" s="10">
        <f t="shared" ref="C42" si="20">C41+1</f>
        <v>20</v>
      </c>
      <c r="D42" s="14" t="s">
        <v>91</v>
      </c>
      <c r="E42" s="15" t="s">
        <v>92</v>
      </c>
      <c r="F42" s="16">
        <v>195.37</v>
      </c>
      <c r="G42" s="25">
        <v>612.98</v>
      </c>
      <c r="H42" s="16">
        <f t="shared" si="15"/>
        <v>195.37</v>
      </c>
      <c r="I42" s="29"/>
      <c r="J42" s="29">
        <f t="shared" si="16"/>
        <v>195.37</v>
      </c>
      <c r="K42" s="29"/>
      <c r="L42" s="29"/>
      <c r="M42" s="29"/>
      <c r="N42" s="29"/>
      <c r="O42" s="29"/>
    </row>
    <row r="43" spans="2:15" ht="47.25" x14ac:dyDescent="0.25">
      <c r="B43" s="10">
        <v>14</v>
      </c>
      <c r="C43" s="10">
        <v>20</v>
      </c>
      <c r="D43" s="14" t="s">
        <v>93</v>
      </c>
      <c r="E43" s="15" t="s">
        <v>94</v>
      </c>
      <c r="F43" s="16">
        <v>359.04</v>
      </c>
      <c r="G43" s="16"/>
      <c r="H43" s="16">
        <f>F43</f>
        <v>359.04</v>
      </c>
      <c r="I43" s="29"/>
      <c r="J43" s="16">
        <f t="shared" si="16"/>
        <v>359.04</v>
      </c>
      <c r="K43" s="29"/>
      <c r="L43" s="29"/>
      <c r="M43" s="29"/>
      <c r="N43" s="29"/>
      <c r="O43" s="29"/>
    </row>
    <row r="44" spans="2:15" ht="63" x14ac:dyDescent="0.25">
      <c r="B44" s="10">
        <v>15</v>
      </c>
      <c r="C44" s="10">
        <f t="shared" ref="C44" si="21">C43+1</f>
        <v>21</v>
      </c>
      <c r="D44" s="14" t="s">
        <v>95</v>
      </c>
      <c r="E44" s="15" t="s">
        <v>96</v>
      </c>
      <c r="F44" s="16">
        <v>407.24</v>
      </c>
      <c r="G44" s="16"/>
      <c r="H44" s="16">
        <f t="shared" si="15"/>
        <v>407.24</v>
      </c>
      <c r="I44" s="29"/>
      <c r="J44" s="16">
        <f t="shared" si="16"/>
        <v>407.24</v>
      </c>
      <c r="K44" s="29"/>
      <c r="L44" s="29"/>
      <c r="M44" s="29"/>
      <c r="N44" s="29"/>
      <c r="O44" s="29"/>
    </row>
    <row r="45" spans="2:15" ht="31.5" x14ac:dyDescent="0.25">
      <c r="B45" s="10">
        <v>16</v>
      </c>
      <c r="C45" s="10">
        <v>21</v>
      </c>
      <c r="D45" s="14" t="s">
        <v>97</v>
      </c>
      <c r="E45" s="15" t="s">
        <v>98</v>
      </c>
      <c r="F45" s="16">
        <v>16858.88</v>
      </c>
      <c r="G45" s="16"/>
      <c r="H45" s="16">
        <f t="shared" si="15"/>
        <v>16858.88</v>
      </c>
      <c r="I45" s="29"/>
      <c r="J45" s="29"/>
      <c r="K45" s="29"/>
      <c r="L45" s="16">
        <f>H45</f>
        <v>16858.88</v>
      </c>
      <c r="M45" s="29"/>
      <c r="N45" s="29"/>
      <c r="O45" s="29"/>
    </row>
    <row r="46" spans="2:15" ht="15.75" x14ac:dyDescent="0.25">
      <c r="B46" s="10">
        <v>17</v>
      </c>
      <c r="C46" s="10">
        <f t="shared" ref="C46" si="22">C45+1</f>
        <v>22</v>
      </c>
      <c r="D46" s="14" t="s">
        <v>99</v>
      </c>
      <c r="E46" s="15" t="s">
        <v>100</v>
      </c>
      <c r="F46" s="16">
        <v>125.49</v>
      </c>
      <c r="G46" s="31"/>
      <c r="H46" s="16">
        <f t="shared" si="15"/>
        <v>125.49</v>
      </c>
      <c r="I46" s="29"/>
      <c r="J46" s="29"/>
      <c r="K46" s="29"/>
      <c r="L46" s="29"/>
      <c r="M46" s="29">
        <f t="shared" ref="M46:M51" si="23">H46</f>
        <v>125.49</v>
      </c>
      <c r="N46" s="29"/>
      <c r="O46" s="29"/>
    </row>
    <row r="47" spans="2:15" ht="15.75" x14ac:dyDescent="0.25">
      <c r="B47" s="10">
        <v>18</v>
      </c>
      <c r="C47" s="10">
        <v>22</v>
      </c>
      <c r="D47" s="14" t="s">
        <v>101</v>
      </c>
      <c r="E47" s="15" t="s">
        <v>102</v>
      </c>
      <c r="F47" s="16">
        <v>123.61</v>
      </c>
      <c r="G47" s="25">
        <v>448.92</v>
      </c>
      <c r="H47" s="16">
        <f t="shared" si="15"/>
        <v>123.61</v>
      </c>
      <c r="I47" s="29"/>
      <c r="J47" s="29"/>
      <c r="K47" s="29"/>
      <c r="L47" s="29"/>
      <c r="M47" s="29">
        <f t="shared" si="23"/>
        <v>123.61</v>
      </c>
      <c r="N47" s="29"/>
      <c r="O47" s="29"/>
    </row>
    <row r="48" spans="2:15" ht="15.75" x14ac:dyDescent="0.25">
      <c r="B48" s="10">
        <v>19</v>
      </c>
      <c r="C48" s="10">
        <f t="shared" ref="C48" si="24">C47+1</f>
        <v>23</v>
      </c>
      <c r="D48" s="14" t="s">
        <v>103</v>
      </c>
      <c r="E48" s="15" t="s">
        <v>104</v>
      </c>
      <c r="F48" s="16">
        <v>98.11</v>
      </c>
      <c r="G48" s="25">
        <v>452.72</v>
      </c>
      <c r="H48" s="16">
        <f t="shared" si="15"/>
        <v>98.11</v>
      </c>
      <c r="I48" s="29"/>
      <c r="J48" s="29"/>
      <c r="K48" s="29"/>
      <c r="L48" s="29"/>
      <c r="M48" s="29">
        <f t="shared" si="23"/>
        <v>98.11</v>
      </c>
      <c r="N48" s="29"/>
      <c r="O48" s="29"/>
    </row>
    <row r="49" spans="2:15" ht="15.75" x14ac:dyDescent="0.25">
      <c r="B49" s="10">
        <v>20</v>
      </c>
      <c r="C49" s="10">
        <v>23</v>
      </c>
      <c r="D49" s="14" t="s">
        <v>105</v>
      </c>
      <c r="E49" s="15" t="s">
        <v>106</v>
      </c>
      <c r="F49" s="16">
        <v>952.12</v>
      </c>
      <c r="G49" s="16">
        <v>754.51</v>
      </c>
      <c r="H49" s="25">
        <v>754.51</v>
      </c>
      <c r="I49" s="29"/>
      <c r="J49" s="29"/>
      <c r="K49" s="29"/>
      <c r="L49" s="29"/>
      <c r="M49" s="29">
        <f t="shared" si="23"/>
        <v>754.51</v>
      </c>
      <c r="N49" s="29"/>
      <c r="O49" s="29"/>
    </row>
    <row r="50" spans="2:15" ht="15.75" x14ac:dyDescent="0.25">
      <c r="B50" s="10">
        <v>21</v>
      </c>
      <c r="C50" s="10">
        <f t="shared" ref="C50" si="25">C49+1</f>
        <v>24</v>
      </c>
      <c r="D50" s="14" t="s">
        <v>107</v>
      </c>
      <c r="E50" s="15" t="s">
        <v>108</v>
      </c>
      <c r="F50" s="16">
        <v>126.03</v>
      </c>
      <c r="G50" s="25">
        <v>447.61</v>
      </c>
      <c r="H50" s="16">
        <f t="shared" si="15"/>
        <v>126.03</v>
      </c>
      <c r="I50" s="29"/>
      <c r="J50" s="29"/>
      <c r="K50" s="29"/>
      <c r="L50" s="29"/>
      <c r="M50" s="29">
        <f t="shared" si="23"/>
        <v>126.03</v>
      </c>
      <c r="N50" s="29"/>
      <c r="O50" s="29"/>
    </row>
    <row r="51" spans="2:15" ht="31.5" x14ac:dyDescent="0.25">
      <c r="B51" s="10">
        <v>22</v>
      </c>
      <c r="C51" s="10">
        <v>24</v>
      </c>
      <c r="D51" s="14" t="s">
        <v>109</v>
      </c>
      <c r="E51" s="15" t="s">
        <v>110</v>
      </c>
      <c r="F51" s="16">
        <v>444.22</v>
      </c>
      <c r="G51" s="16"/>
      <c r="H51" s="16">
        <f t="shared" si="15"/>
        <v>444.22</v>
      </c>
      <c r="I51" s="29"/>
      <c r="J51" s="29"/>
      <c r="K51" s="29"/>
      <c r="L51" s="29"/>
      <c r="M51" s="29">
        <f t="shared" si="23"/>
        <v>444.22</v>
      </c>
      <c r="N51" s="29"/>
      <c r="O51" s="29"/>
    </row>
    <row r="52" spans="2:15" ht="15.75" x14ac:dyDescent="0.25">
      <c r="B52" s="10">
        <v>23</v>
      </c>
      <c r="C52" s="10">
        <f t="shared" ref="C52" si="26">C51+1</f>
        <v>25</v>
      </c>
      <c r="D52" s="32" t="s">
        <v>111</v>
      </c>
      <c r="E52" s="33" t="s">
        <v>112</v>
      </c>
      <c r="F52" s="34">
        <v>214.11</v>
      </c>
      <c r="G52" s="34"/>
      <c r="H52" s="16">
        <f t="shared" si="15"/>
        <v>214.11</v>
      </c>
      <c r="I52" s="29"/>
      <c r="J52" s="29"/>
      <c r="K52" s="29"/>
      <c r="L52" s="29"/>
      <c r="M52" s="29"/>
      <c r="N52" s="29">
        <f>H52</f>
        <v>214.11</v>
      </c>
      <c r="O52" s="29"/>
    </row>
    <row r="53" spans="2:15" s="35" customFormat="1" ht="15.75" x14ac:dyDescent="0.25">
      <c r="C53" s="10"/>
      <c r="D53" s="36" t="s">
        <v>113</v>
      </c>
      <c r="E53" s="37"/>
      <c r="F53" s="37"/>
      <c r="G53" s="37"/>
      <c r="H53" s="37"/>
      <c r="I53" s="38">
        <f>SUM(I5:I52)</f>
        <v>3257.6000000000004</v>
      </c>
      <c r="J53" s="38">
        <f t="shared" ref="J53:O53" si="27">SUM(J5:J52)</f>
        <v>4004.33</v>
      </c>
      <c r="K53" s="38">
        <f t="shared" si="27"/>
        <v>9986.02</v>
      </c>
      <c r="L53" s="38">
        <f t="shared" si="27"/>
        <v>16858.88</v>
      </c>
      <c r="M53" s="38">
        <f t="shared" si="27"/>
        <v>1671.97</v>
      </c>
      <c r="N53" s="38">
        <f t="shared" si="27"/>
        <v>10200.130000000001</v>
      </c>
      <c r="O53" s="38">
        <f t="shared" si="27"/>
        <v>11325.98</v>
      </c>
    </row>
    <row r="55" spans="2:15" x14ac:dyDescent="0.25">
      <c r="C55" s="39"/>
      <c r="D55" s="40" t="s">
        <v>114</v>
      </c>
    </row>
  </sheetData>
  <autoFilter ref="A4:I53"/>
  <mergeCells count="4">
    <mergeCell ref="D1:H1"/>
    <mergeCell ref="K1:O1"/>
    <mergeCell ref="C2:H2"/>
    <mergeCell ref="A5:A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Городская поликлиника+ФФОМС</vt:lpstr>
      <vt:lpstr>'Городская поликлиника+ФФОМС'!V_с01_76_4</vt:lpstr>
      <vt:lpstr>'Городская поликлиника+ФФОМС'!V_с01_76_5</vt:lpstr>
      <vt:lpstr>'Городская поликлиника+ФФОМС'!V_с01_77_4</vt:lpstr>
      <vt:lpstr>'Городская поликлиника+ФФОМС'!V_с01_78_4</vt:lpstr>
      <vt:lpstr>'Городская поликлиника+ФФОМС'!V_с01_79_4</vt:lpstr>
      <vt:lpstr>'Городская поликлиника+ФФОМС'!V_с01_80_4</vt:lpstr>
      <vt:lpstr>'Городская поликлиника+ФФОМС'!V_с01_81_4</vt:lpstr>
      <vt:lpstr>'Городская поликлиника+ФФОМС'!V_с01_82_4</vt:lpstr>
      <vt:lpstr>'Городская поликлиника+ФФОМС'!V_с01_83_4</vt:lpstr>
      <vt:lpstr>'Городская поликлиника+ФФОМС'!V_с01_84_4</vt:lpstr>
      <vt:lpstr>'Городская поликлиника+ФФОМС'!V_с01_85_4</vt:lpstr>
      <vt:lpstr>'Городская поликлиника+ФФОМС'!V_с01_86_4</vt:lpstr>
      <vt:lpstr>'Городская поликлиника+ФФОМС'!V_с01_87_4</vt:lpstr>
      <vt:lpstr>'Городская поликлиника+ФФОМС'!V_с01_88_4</vt:lpstr>
      <vt:lpstr>'Городская поликлиника+ФФОМС'!V_с01_89_4</vt:lpstr>
      <vt:lpstr>'Городская поликлиника+ФФОМС'!V_с01_90_4</vt:lpstr>
      <vt:lpstr>'Городская поликлиника+ФФОМС'!V_с01_91_4</vt:lpstr>
      <vt:lpstr>'Городская поликлиника+ФФОМС'!V_с01_92_4</vt:lpstr>
      <vt:lpstr>'Городская поликлиника+ФФОМС'!V_с01_93_4</vt:lpstr>
      <vt:lpstr>'Городская поликлиника+ФФОМС'!V_с01_94_4</vt:lpstr>
      <vt:lpstr>'Городская поликлиника+ФФОМС'!V_с01_95_4</vt:lpstr>
      <vt:lpstr>'Городская поликлиника+ФФОМС'!Заголовки_для_печати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Чернецова Оксана Юрьевна</dc:creator>
  <cp:lastModifiedBy>Чернецова Оксана Юрьевна</cp:lastModifiedBy>
  <dcterms:created xsi:type="dcterms:W3CDTF">2026-03-26T09:12:06Z</dcterms:created>
  <dcterms:modified xsi:type="dcterms:W3CDTF">2026-03-26T09:12:56Z</dcterms:modified>
</cp:coreProperties>
</file>